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66925"/>
  <xr:revisionPtr revIDLastSave="9" documentId="13_ncr:1_{F8B51025-9075-4218-B65A-01EF49329877}" xr6:coauthVersionLast="47" xr6:coauthVersionMax="47" xr10:uidLastSave="{4A894236-4B08-4297-BFA6-0E83E2CEF2AA}"/>
  <bookViews>
    <workbookView xWindow="28680" yWindow="1680" windowWidth="29040" windowHeight="15720" xr2:uid="{00000000-000D-0000-FFFF-FFFF00000000}"/>
  </bookViews>
  <sheets>
    <sheet name="Summary Portfolio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I21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E43" i="1"/>
  <c r="F43" i="1"/>
  <c r="G43" i="1"/>
  <c r="H43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D36" i="1"/>
  <c r="F38" i="1" s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F22" i="1" l="1"/>
  <c r="H22" i="1"/>
  <c r="G22" i="1"/>
  <c r="AB22" i="1"/>
  <c r="P22" i="1"/>
  <c r="D22" i="1"/>
  <c r="M22" i="1"/>
  <c r="AM22" i="1"/>
  <c r="O22" i="1"/>
  <c r="AA22" i="1"/>
  <c r="E22" i="1"/>
  <c r="AN22" i="1"/>
  <c r="Z22" i="1"/>
  <c r="AJ22" i="1"/>
  <c r="AI22" i="1"/>
  <c r="J22" i="1"/>
  <c r="I22" i="1"/>
  <c r="AE22" i="1"/>
  <c r="S22" i="1"/>
  <c r="X22" i="1"/>
  <c r="K22" i="1"/>
  <c r="V22" i="1"/>
  <c r="U22" i="1"/>
  <c r="T22" i="1"/>
  <c r="AP22" i="1"/>
  <c r="AD22" i="1"/>
  <c r="R22" i="1"/>
  <c r="AL22" i="1"/>
  <c r="N22" i="1"/>
  <c r="AK22" i="1"/>
  <c r="Y22" i="1"/>
  <c r="L22" i="1"/>
  <c r="W22" i="1"/>
  <c r="AH22" i="1"/>
  <c r="AG22" i="1"/>
  <c r="AF22" i="1"/>
  <c r="AO22" i="1"/>
  <c r="AC22" i="1"/>
  <c r="Q22" i="1"/>
  <c r="D43" i="1"/>
  <c r="D45" i="1" s="1"/>
  <c r="E45" i="1" s="1"/>
  <c r="F45" i="1" s="1"/>
  <c r="G45" i="1" s="1"/>
  <c r="H45" i="1" s="1"/>
  <c r="I45" i="1" s="1"/>
  <c r="J45" i="1" s="1"/>
  <c r="K45" i="1" s="1"/>
  <c r="L45" i="1" s="1"/>
  <c r="M45" i="1" s="1"/>
  <c r="N45" i="1" s="1"/>
  <c r="O45" i="1" s="1"/>
  <c r="P45" i="1" s="1"/>
  <c r="Q45" i="1" s="1"/>
  <c r="R45" i="1" s="1"/>
  <c r="S45" i="1" s="1"/>
  <c r="T45" i="1" s="1"/>
  <c r="U45" i="1" s="1"/>
  <c r="V45" i="1" s="1"/>
  <c r="W45" i="1" s="1"/>
  <c r="X45" i="1" s="1"/>
  <c r="Y45" i="1" s="1"/>
  <c r="Z45" i="1" s="1"/>
  <c r="AA45" i="1" s="1"/>
  <c r="AB45" i="1" s="1"/>
  <c r="AC45" i="1" s="1"/>
  <c r="AD45" i="1" s="1"/>
  <c r="AE45" i="1" s="1"/>
  <c r="AF45" i="1" s="1"/>
  <c r="AG45" i="1" s="1"/>
  <c r="AH45" i="1" s="1"/>
  <c r="AI45" i="1" s="1"/>
  <c r="AJ45" i="1" s="1"/>
  <c r="AK45" i="1" s="1"/>
  <c r="AL45" i="1" s="1"/>
  <c r="AM45" i="1" s="1"/>
  <c r="AN45" i="1" s="1"/>
  <c r="AO45" i="1" s="1"/>
  <c r="AP45" i="1" s="1"/>
  <c r="D38" i="1"/>
  <c r="AL38" i="1" s="1"/>
  <c r="E38" i="1"/>
  <c r="I38" i="1"/>
  <c r="H38" i="1"/>
  <c r="AH38" i="1" l="1"/>
  <c r="V38" i="1"/>
  <c r="W38" i="1"/>
  <c r="P38" i="1"/>
  <c r="L38" i="1"/>
  <c r="AC38" i="1"/>
  <c r="AO38" i="1"/>
  <c r="N38" i="1"/>
  <c r="AE38" i="1"/>
  <c r="Z38" i="1"/>
  <c r="S38" i="1"/>
  <c r="AP38" i="1"/>
  <c r="AF38" i="1"/>
  <c r="O38" i="1"/>
  <c r="AA38" i="1"/>
  <c r="Q38" i="1"/>
  <c r="J38" i="1"/>
  <c r="R38" i="1"/>
  <c r="AI38" i="1"/>
  <c r="AD38" i="1"/>
  <c r="K38" i="1"/>
  <c r="G38" i="1"/>
  <c r="AM38" i="1"/>
  <c r="AB38" i="1"/>
  <c r="T38" i="1"/>
  <c r="AN38" i="1"/>
  <c r="AK38" i="1"/>
  <c r="AG38" i="1"/>
  <c r="M38" i="1"/>
  <c r="AJ38" i="1"/>
  <c r="U38" i="1"/>
  <c r="Y38" i="1"/>
  <c r="X38" i="1"/>
  <c r="H21" i="1" l="1"/>
  <c r="H29" i="1"/>
  <c r="E21" i="1"/>
  <c r="E29" i="1"/>
  <c r="D21" i="1"/>
  <c r="D29" i="1"/>
  <c r="D31" i="1" s="1"/>
  <c r="F21" i="1"/>
  <c r="F29" i="1"/>
  <c r="G21" i="1"/>
  <c r="G29" i="1"/>
  <c r="T31" i="1" l="1"/>
  <c r="T23" i="1" s="1"/>
  <c r="V31" i="1"/>
  <c r="V23" i="1" s="1"/>
  <c r="AO31" i="1"/>
  <c r="AO23" i="1" s="1"/>
  <c r="AH31" i="1"/>
  <c r="AH23" i="1" s="1"/>
  <c r="AM31" i="1"/>
  <c r="AM23" i="1" s="1"/>
  <c r="AD31" i="1"/>
  <c r="AD23" i="1" s="1"/>
  <c r="AB31" i="1"/>
  <c r="AB23" i="1" s="1"/>
  <c r="AI31" i="1"/>
  <c r="AI23" i="1" s="1"/>
  <c r="G31" i="1"/>
  <c r="G23" i="1" s="1"/>
  <c r="O31" i="1"/>
  <c r="O23" i="1" s="1"/>
  <c r="N31" i="1"/>
  <c r="N23" i="1" s="1"/>
  <c r="AG31" i="1"/>
  <c r="AG23" i="1" s="1"/>
  <c r="L31" i="1"/>
  <c r="L23" i="1" s="1"/>
  <c r="K31" i="1"/>
  <c r="K23" i="1" s="1"/>
  <c r="AF31" i="1"/>
  <c r="AF23" i="1" s="1"/>
  <c r="J31" i="1"/>
  <c r="J23" i="1" s="1"/>
  <c r="Q31" i="1"/>
  <c r="Q23" i="1" s="1"/>
  <c r="AP31" i="1"/>
  <c r="AP23" i="1" s="1"/>
  <c r="I31" i="1"/>
  <c r="I23" i="1" s="1"/>
  <c r="W31" i="1"/>
  <c r="W23" i="1" s="1"/>
  <c r="X31" i="1"/>
  <c r="X23" i="1" s="1"/>
  <c r="S31" i="1"/>
  <c r="S23" i="1" s="1"/>
  <c r="M31" i="1"/>
  <c r="M23" i="1" s="1"/>
  <c r="Z31" i="1"/>
  <c r="Z23" i="1" s="1"/>
  <c r="H31" i="1"/>
  <c r="H23" i="1" s="1"/>
  <c r="AK31" i="1"/>
  <c r="AK23" i="1" s="1"/>
  <c r="R31" i="1"/>
  <c r="R23" i="1" s="1"/>
  <c r="AL31" i="1"/>
  <c r="AL23" i="1" s="1"/>
  <c r="Y31" i="1"/>
  <c r="Y23" i="1" s="1"/>
  <c r="F31" i="1"/>
  <c r="F23" i="1" s="1"/>
  <c r="D23" i="1"/>
  <c r="AN31" i="1"/>
  <c r="AN23" i="1" s="1"/>
  <c r="U31" i="1"/>
  <c r="U23" i="1" s="1"/>
  <c r="AC31" i="1"/>
  <c r="AC23" i="1" s="1"/>
  <c r="P31" i="1"/>
  <c r="P23" i="1" s="1"/>
  <c r="E31" i="1"/>
  <c r="E23" i="1" s="1"/>
  <c r="AJ31" i="1"/>
  <c r="AJ23" i="1" s="1"/>
  <c r="AE31" i="1"/>
  <c r="AE23" i="1" s="1"/>
  <c r="AA31" i="1"/>
  <c r="AA23" i="1" s="1"/>
</calcChain>
</file>

<file path=xl/sharedStrings.xml><?xml version="1.0" encoding="utf-8"?>
<sst xmlns="http://schemas.openxmlformats.org/spreadsheetml/2006/main" count="32" uniqueCount="9">
  <si>
    <t>EE</t>
  </si>
  <si>
    <t>Investment ($M)</t>
  </si>
  <si>
    <t>Avoided Cost ($M)</t>
  </si>
  <si>
    <t>Enabling Investment ($M)</t>
  </si>
  <si>
    <t>Annual Cashflow ($M)</t>
  </si>
  <si>
    <t>PV of Cumulative Investment and Avoided Costs ($M)</t>
  </si>
  <si>
    <t>Solar</t>
  </si>
  <si>
    <t>DR</t>
  </si>
  <si>
    <t>Portfolio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</si>
</sst>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;[Red]\-&quot;$&quot;#,##0.00"/>
    <numFmt numFmtId="44" formatCode="_-&quot;$&quot;* #,##0.00_-;\-&quot;$&quot;* #,##0.00_-;_-&quot;$&quot;* &quot;-&quot;??_-;_-@_-"/>
    <numFmt numFmtId="164" formatCode="0.000000000"/>
    <numFmt numFmtId="165" formatCode="&quot;$&quot;#,##0.0000;[Red]\-&quot;$&quot;#,##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2"/>
      <color theme="1"/>
      <name val="Garamond"/>
      <family val="1"/>
    </font>
    <font>
      <sz val="1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2" fillId="2" borderId="0" xfId="0" applyFont="1" applyFill="1"/>
    <xf numFmtId="0" fontId="4" fillId="0" borderId="0" xfId="0" applyFont="1"/>
    <xf numFmtId="44" fontId="5" fillId="0" borderId="0" xfId="0" applyNumberFormat="1" applyFont="1"/>
    <xf numFmtId="0" fontId="5" fillId="0" borderId="0" xfId="0" applyFont="1"/>
    <xf numFmtId="44" fontId="5" fillId="3" borderId="0" xfId="0" applyNumberFormat="1" applyFont="1" applyFill="1"/>
    <xf numFmtId="44" fontId="4" fillId="0" borderId="0" xfId="0" applyNumberFormat="1" applyFont="1"/>
    <xf numFmtId="44" fontId="5" fillId="0" borderId="0" xfId="1" applyFont="1"/>
    <xf numFmtId="8" fontId="5" fillId="0" borderId="0" xfId="0" applyNumberFormat="1" applyFont="1"/>
    <xf numFmtId="2" fontId="2" fillId="0" borderId="0" xfId="0" applyNumberFormat="1" applyFont="1"/>
    <xf numFmtId="8" fontId="4" fillId="0" borderId="0" xfId="0" applyNumberFormat="1" applyFont="1"/>
    <xf numFmtId="164" fontId="3" fillId="0" borderId="0" xfId="0" applyNumberFormat="1" applyFont="1"/>
    <xf numFmtId="165" fontId="4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Portfolio'!$C$21</c:f>
              <c:strCache>
                <c:ptCount val="1"/>
                <c:pt idx="0">
                  <c:v>Investment ($M)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'Summary Portfolio'!$D$20:$AP$20</c:f>
              <c:numCache>
                <c:formatCode>General</c:formatCode>
                <c:ptCount val="3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  <c:pt idx="29">
                  <c:v>2056</c:v>
                </c:pt>
                <c:pt idx="30">
                  <c:v>2057</c:v>
                </c:pt>
                <c:pt idx="31">
                  <c:v>2058</c:v>
                </c:pt>
                <c:pt idx="32">
                  <c:v>2059</c:v>
                </c:pt>
                <c:pt idx="33">
                  <c:v>2060</c:v>
                </c:pt>
                <c:pt idx="34">
                  <c:v>2061</c:v>
                </c:pt>
                <c:pt idx="35">
                  <c:v>2062</c:v>
                </c:pt>
                <c:pt idx="36">
                  <c:v>2063</c:v>
                </c:pt>
                <c:pt idx="37">
                  <c:v>2064</c:v>
                </c:pt>
                <c:pt idx="38">
                  <c:v>2065</c:v>
                </c:pt>
              </c:numCache>
            </c:numRef>
          </c:cat>
          <c:val>
            <c:numRef>
              <c:f>'Summary Portfolio'!$D$21:$AP$21</c:f>
              <c:numCache>
                <c:formatCode>_("$"* #,##0.00_);_("$"* \(#,##0.00\);_("$"* "-"??_);_(@_)</c:formatCode>
                <c:ptCount val="39"/>
                <c:pt idx="0">
                  <c:v>-63.748757268459173</c:v>
                </c:pt>
                <c:pt idx="1">
                  <c:v>-63.745685923321943</c:v>
                </c:pt>
                <c:pt idx="2">
                  <c:v>-63.745057288991333</c:v>
                </c:pt>
                <c:pt idx="3">
                  <c:v>-63.750768242433395</c:v>
                </c:pt>
                <c:pt idx="4">
                  <c:v>-63.754969514324046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4A-4275-95A2-62923BE54BB5}"/>
            </c:ext>
          </c:extLst>
        </c:ser>
        <c:ser>
          <c:idx val="1"/>
          <c:order val="1"/>
          <c:tx>
            <c:strRef>
              <c:f>'Summary Portfolio'!$C$22</c:f>
              <c:strCache>
                <c:ptCount val="1"/>
                <c:pt idx="0">
                  <c:v>Avoided Cost ($M)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'Summary Portfolio'!$D$20:$AP$20</c:f>
              <c:numCache>
                <c:formatCode>General</c:formatCode>
                <c:ptCount val="3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  <c:pt idx="29">
                  <c:v>2056</c:v>
                </c:pt>
                <c:pt idx="30">
                  <c:v>2057</c:v>
                </c:pt>
                <c:pt idx="31">
                  <c:v>2058</c:v>
                </c:pt>
                <c:pt idx="32">
                  <c:v>2059</c:v>
                </c:pt>
                <c:pt idx="33">
                  <c:v>2060</c:v>
                </c:pt>
                <c:pt idx="34">
                  <c:v>2061</c:v>
                </c:pt>
                <c:pt idx="35">
                  <c:v>2062</c:v>
                </c:pt>
                <c:pt idx="36">
                  <c:v>2063</c:v>
                </c:pt>
                <c:pt idx="37">
                  <c:v>2064</c:v>
                </c:pt>
                <c:pt idx="38">
                  <c:v>2065</c:v>
                </c:pt>
              </c:numCache>
            </c:numRef>
          </c:cat>
          <c:val>
            <c:numRef>
              <c:f>'Summary Portfolio'!$D$22:$AP$22</c:f>
              <c:numCache>
                <c:formatCode>_("$"* #,##0.00_);_("$"* \(#,##0.00\);_("$"* "-"??_);_(@_)</c:formatCode>
                <c:ptCount val="39"/>
                <c:pt idx="0">
                  <c:v>18.753096122405584</c:v>
                </c:pt>
                <c:pt idx="1">
                  <c:v>24.378390831886904</c:v>
                </c:pt>
                <c:pt idx="2">
                  <c:v>52.789712722248503</c:v>
                </c:pt>
                <c:pt idx="3">
                  <c:v>77.774731005342119</c:v>
                </c:pt>
                <c:pt idx="4">
                  <c:v>99.902202863567211</c:v>
                </c:pt>
                <c:pt idx="5">
                  <c:v>86.139055835988913</c:v>
                </c:pt>
                <c:pt idx="6">
                  <c:v>92.639965040273566</c:v>
                </c:pt>
                <c:pt idx="7">
                  <c:v>79.953814536367688</c:v>
                </c:pt>
                <c:pt idx="8">
                  <c:v>79.161797582101386</c:v>
                </c:pt>
                <c:pt idx="9">
                  <c:v>67.10435599382491</c:v>
                </c:pt>
                <c:pt idx="10">
                  <c:v>65.519768767958354</c:v>
                </c:pt>
                <c:pt idx="11">
                  <c:v>58.256575068531696</c:v>
                </c:pt>
                <c:pt idx="12">
                  <c:v>50.265982554679248</c:v>
                </c:pt>
                <c:pt idx="13">
                  <c:v>44.538095511841441</c:v>
                </c:pt>
                <c:pt idx="14">
                  <c:v>39.170691402452348</c:v>
                </c:pt>
                <c:pt idx="15">
                  <c:v>40.285944919161466</c:v>
                </c:pt>
                <c:pt idx="16">
                  <c:v>39.603612326998558</c:v>
                </c:pt>
                <c:pt idx="17">
                  <c:v>37.968404016649139</c:v>
                </c:pt>
                <c:pt idx="18">
                  <c:v>35.030499796486012</c:v>
                </c:pt>
                <c:pt idx="19">
                  <c:v>24.742530142600152</c:v>
                </c:pt>
                <c:pt idx="20">
                  <c:v>18.597137112929481</c:v>
                </c:pt>
                <c:pt idx="21">
                  <c:v>9.4674574493497765</c:v>
                </c:pt>
                <c:pt idx="22">
                  <c:v>4.046519740710651</c:v>
                </c:pt>
                <c:pt idx="23">
                  <c:v>1.6567875248461927</c:v>
                </c:pt>
                <c:pt idx="24">
                  <c:v>0.94947031761016354</c:v>
                </c:pt>
                <c:pt idx="25">
                  <c:v>0.61506422519742632</c:v>
                </c:pt>
                <c:pt idx="26">
                  <c:v>0.61006708622264205</c:v>
                </c:pt>
                <c:pt idx="27">
                  <c:v>0.60462403539278742</c:v>
                </c:pt>
                <c:pt idx="28">
                  <c:v>0.61221719651579476</c:v>
                </c:pt>
                <c:pt idx="29">
                  <c:v>0.61987223406076519</c:v>
                </c:pt>
                <c:pt idx="30">
                  <c:v>0.63226967890198049</c:v>
                </c:pt>
                <c:pt idx="31">
                  <c:v>0.54068625878101906</c:v>
                </c:pt>
                <c:pt idx="32">
                  <c:v>0.37888856088173434</c:v>
                </c:pt>
                <c:pt idx="33">
                  <c:v>0.21872392160816584</c:v>
                </c:pt>
                <c:pt idx="34">
                  <c:v>6.8976474835701837E-2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4A-4275-95A2-62923BE54B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3800063"/>
        <c:axId val="1403809183"/>
      </c:barChart>
      <c:lineChart>
        <c:grouping val="standard"/>
        <c:varyColors val="0"/>
        <c:ser>
          <c:idx val="2"/>
          <c:order val="2"/>
          <c:tx>
            <c:strRef>
              <c:f>'Summary Portfolio'!$C$23</c:f>
              <c:strCache>
                <c:ptCount val="1"/>
                <c:pt idx="0">
                  <c:v>PV of Cumulative Investment and Avoided Costs ($M)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'Summary Portfolio'!$D$20:$AP$20</c:f>
              <c:numCache>
                <c:formatCode>General</c:formatCode>
                <c:ptCount val="3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  <c:pt idx="29">
                  <c:v>2056</c:v>
                </c:pt>
                <c:pt idx="30">
                  <c:v>2057</c:v>
                </c:pt>
                <c:pt idx="31">
                  <c:v>2058</c:v>
                </c:pt>
                <c:pt idx="32">
                  <c:v>2059</c:v>
                </c:pt>
                <c:pt idx="33">
                  <c:v>2060</c:v>
                </c:pt>
                <c:pt idx="34">
                  <c:v>2061</c:v>
                </c:pt>
                <c:pt idx="35">
                  <c:v>2062</c:v>
                </c:pt>
                <c:pt idx="36">
                  <c:v>2063</c:v>
                </c:pt>
                <c:pt idx="37">
                  <c:v>2064</c:v>
                </c:pt>
                <c:pt idx="38">
                  <c:v>2065</c:v>
                </c:pt>
              </c:numCache>
            </c:numRef>
          </c:cat>
          <c:val>
            <c:numRef>
              <c:f>'Summary Portfolio'!$D$23:$AP$23</c:f>
              <c:numCache>
                <c:formatCode>_("$"* #,##0.00_);_("$"* \(#,##0.00\);_("$"* "-"??_);_(@_)</c:formatCode>
                <c:ptCount val="39"/>
                <c:pt idx="0">
                  <c:v>-44.995661146053585</c:v>
                </c:pt>
                <c:pt idx="1">
                  <c:v>-81.913794117647768</c:v>
                </c:pt>
                <c:pt idx="2">
                  <c:v>-91.595842934456783</c:v>
                </c:pt>
                <c:pt idx="3">
                  <c:v>-80.093629214734804</c:v>
                </c:pt>
                <c:pt idx="4">
                  <c:v>-52.234612680148139</c:v>
                </c:pt>
                <c:pt idx="5">
                  <c:v>10.195742862073178</c:v>
                </c:pt>
                <c:pt idx="6">
                  <c:v>73.151177090867748</c:v>
                </c:pt>
                <c:pt idx="7">
                  <c:v>124.09753824405956</c:v>
                </c:pt>
                <c:pt idx="8">
                  <c:v>171.39401271656072</c:v>
                </c:pt>
                <c:pt idx="9">
                  <c:v>208.98666560683091</c:v>
                </c:pt>
                <c:pt idx="10">
                  <c:v>243.4029322815467</c:v>
                </c:pt>
                <c:pt idx="11">
                  <c:v>272.09590140758655</c:v>
                </c:pt>
                <c:pt idx="12">
                  <c:v>295.30957420996833</c:v>
                </c:pt>
                <c:pt idx="13">
                  <c:v>314.59549883454036</c:v>
                </c:pt>
                <c:pt idx="14">
                  <c:v>330.49960259137112</c:v>
                </c:pt>
                <c:pt idx="15">
                  <c:v>345.83661107583981</c:v>
                </c:pt>
                <c:pt idx="16">
                  <c:v>359.97373431886479</c:v>
                </c:pt>
                <c:pt idx="17">
                  <c:v>372.6820421409775</c:v>
                </c:pt>
                <c:pt idx="18">
                  <c:v>383.67591872975987</c:v>
                </c:pt>
                <c:pt idx="19">
                  <c:v>390.95686409313186</c:v>
                </c:pt>
                <c:pt idx="20">
                  <c:v>396.08818171015628</c:v>
                </c:pt>
                <c:pt idx="21">
                  <c:v>398.53755685443906</c:v>
                </c:pt>
                <c:pt idx="22">
                  <c:v>399.51917538481581</c:v>
                </c:pt>
                <c:pt idx="23">
                  <c:v>399.89602410153913</c:v>
                </c:pt>
                <c:pt idx="24">
                  <c:v>400.09852211053663</c:v>
                </c:pt>
                <c:pt idx="25">
                  <c:v>400.22152037193973</c:v>
                </c:pt>
                <c:pt idx="26">
                  <c:v>400.33591226326087</c:v>
                </c:pt>
                <c:pt idx="27">
                  <c:v>400.44221444873932</c:v>
                </c:pt>
                <c:pt idx="28">
                  <c:v>400.54314007438143</c:v>
                </c:pt>
                <c:pt idx="29">
                  <c:v>400.63895590077391</c:v>
                </c:pt>
                <c:pt idx="30">
                  <c:v>400.73059410325402</c:v>
                </c:pt>
                <c:pt idx="31">
                  <c:v>400.80407233205119</c:v>
                </c:pt>
                <c:pt idx="32">
                  <c:v>400.85235196731003</c:v>
                </c:pt>
                <c:pt idx="33">
                  <c:v>400.87848488563026</c:v>
                </c:pt>
                <c:pt idx="34">
                  <c:v>400.88621225660864</c:v>
                </c:pt>
                <c:pt idx="35">
                  <c:v>400.88621225660864</c:v>
                </c:pt>
                <c:pt idx="36">
                  <c:v>400.88621225660864</c:v>
                </c:pt>
                <c:pt idx="37">
                  <c:v>400.88621225660864</c:v>
                </c:pt>
                <c:pt idx="38">
                  <c:v>400.88621225660864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4A-4275-95A2-62923BE54B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802943"/>
        <c:axId val="1403813023"/>
      </c:lineChart>
      <c:catAx>
        <c:axId val="1403800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3809183"/>
        <c:crosses val="autoZero"/>
        <c:auto val="1"/>
        <c:lblAlgn val="ctr"/>
        <c:lblOffset val="100"/>
        <c:noMultiLvlLbl val="0"/>
      </c:catAx>
      <c:valAx>
        <c:axId val="1403809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$</a:t>
                </a:r>
                <a:r>
                  <a:rPr lang="en-CA" baseline="0"/>
                  <a:t> million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A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3800063"/>
        <c:crosses val="autoZero"/>
        <c:crossBetween val="between"/>
      </c:valAx>
      <c:valAx>
        <c:axId val="1403813023"/>
        <c:scaling>
          <c:orientation val="minMax"/>
        </c:scaling>
        <c:delete val="1"/>
        <c:axPos val="r"/>
        <c:numFmt formatCode="_(&quot;$&quot;* #,##0.00_);_(&quot;$&quot;* \(#,##0.00\);_(&quot;$&quot;* &quot;-&quot;??_);_(@_)" sourceLinked="1"/>
        <c:majorTickMark val="none"/>
        <c:minorTickMark val="none"/>
        <c:tickLblPos val="nextTo"/>
        <c:crossAx val="1403802943"/>
        <c:crosses val="max"/>
        <c:crossBetween val="between"/>
      </c:valAx>
      <c:catAx>
        <c:axId val="140380294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038130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366712</xdr:colOff>
      <xdr:row>0</xdr:row>
      <xdr:rowOff>171450</xdr:rowOff>
    </xdr:from>
    <xdr:to>
      <xdr:col>14</xdr:col>
      <xdr:colOff>601662</xdr:colOff>
      <xdr:row>17</xdr:row>
      <xdr:rowOff>153988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C83BEDA4-0C2C-6AAF-1D43-ED7F419931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BF49"/>
  <sheetViews>
    <sheetView tabSelected="1" topLeftCell="A19" zoomScaleNormal="100" workbookViewId="0">
      <selection activeCell="U9" sqref="U9"/>
    </sheetView>
  </sheetViews>
  <sheetFormatPr defaultColWidth="8.6328125" defaultRowHeight="15.5" x14ac:dyDescent="0.35"/>
  <cols>
    <col min="1" max="2" width="8.6328125" style="2"/>
    <col min="3" max="3" width="49.08984375" style="2" bestFit="1" customWidth="1"/>
    <col min="4" max="4" width="13.54296875" style="7" customWidth="1"/>
    <col min="5" max="8" width="9.90625" style="7" bestFit="1" customWidth="1"/>
    <col min="9" max="17" width="9.36328125" style="7" bestFit="1" customWidth="1"/>
    <col min="18" max="18" width="10.90625" style="7" customWidth="1"/>
    <col min="19" max="42" width="9.36328125" style="7" bestFit="1" customWidth="1"/>
    <col min="43" max="53" width="8.6328125" style="2"/>
    <col min="54" max="58" width="11.08984375" style="2" bestFit="1" customWidth="1"/>
    <col min="59" max="16384" width="8.6328125" style="2"/>
  </cols>
  <sheetData>
    <row r="2" spans="2:58" x14ac:dyDescent="0.35">
      <c r="B2" s="1"/>
      <c r="C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2:58" x14ac:dyDescent="0.35"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2:58" x14ac:dyDescent="0.35"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3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</row>
    <row r="5" spans="2:58" x14ac:dyDescent="0.35">
      <c r="B5" s="1"/>
      <c r="C5" s="1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13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</row>
    <row r="6" spans="2:58" x14ac:dyDescent="0.35">
      <c r="B6" s="1"/>
      <c r="C6" s="1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13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</row>
    <row r="7" spans="2:58" x14ac:dyDescent="0.35">
      <c r="B7" s="1"/>
      <c r="C7" s="1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3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</row>
    <row r="8" spans="2:58" x14ac:dyDescent="0.35">
      <c r="B8" s="1"/>
      <c r="C8" s="1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3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2:58" x14ac:dyDescent="0.35">
      <c r="B9" s="1"/>
      <c r="C9" s="1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3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2:58" x14ac:dyDescent="0.35">
      <c r="B10" s="1"/>
      <c r="C10" s="1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R10" s="13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 spans="2:58" x14ac:dyDescent="0.35">
      <c r="B11" s="1"/>
      <c r="C11" s="1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BB11" s="14"/>
      <c r="BC11" s="14"/>
      <c r="BD11" s="14"/>
      <c r="BE11" s="14"/>
      <c r="BF11" s="14"/>
    </row>
    <row r="12" spans="2:58" x14ac:dyDescent="0.35">
      <c r="B12" s="1"/>
      <c r="C12" s="1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2:58" x14ac:dyDescent="0.35">
      <c r="B13" s="1"/>
      <c r="C13" s="1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2:58" x14ac:dyDescent="0.35">
      <c r="B14" s="1"/>
      <c r="C14" s="1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2:58" x14ac:dyDescent="0.35">
      <c r="B15" s="1"/>
      <c r="C15" s="1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2:58" x14ac:dyDescent="0.35">
      <c r="B16" s="1"/>
      <c r="C16" s="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2:42" x14ac:dyDescent="0.35">
      <c r="B17" s="1"/>
      <c r="C17" s="1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2:42" x14ac:dyDescent="0.35">
      <c r="B18" s="1"/>
      <c r="C18" s="1"/>
      <c r="D18" s="9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2:42" x14ac:dyDescent="0.35">
      <c r="B19" s="1"/>
      <c r="C19" s="1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2:42" x14ac:dyDescent="0.35">
      <c r="B20" s="1"/>
      <c r="C20" s="1"/>
      <c r="D20" s="5">
        <v>2027</v>
      </c>
      <c r="E20" s="5">
        <v>2028</v>
      </c>
      <c r="F20" s="5">
        <v>2029</v>
      </c>
      <c r="G20" s="5">
        <v>2030</v>
      </c>
      <c r="H20" s="5">
        <v>2031</v>
      </c>
      <c r="I20" s="5">
        <v>2032</v>
      </c>
      <c r="J20" s="5">
        <v>2033</v>
      </c>
      <c r="K20" s="5">
        <v>2034</v>
      </c>
      <c r="L20" s="5">
        <v>2035</v>
      </c>
      <c r="M20" s="5">
        <v>2036</v>
      </c>
      <c r="N20" s="5">
        <v>2037</v>
      </c>
      <c r="O20" s="5">
        <v>2038</v>
      </c>
      <c r="P20" s="5">
        <v>2039</v>
      </c>
      <c r="Q20" s="5">
        <v>2040</v>
      </c>
      <c r="R20" s="5">
        <v>2041</v>
      </c>
      <c r="S20" s="5">
        <v>2042</v>
      </c>
      <c r="T20" s="5">
        <v>2043</v>
      </c>
      <c r="U20" s="5">
        <v>2044</v>
      </c>
      <c r="V20" s="5">
        <v>2045</v>
      </c>
      <c r="W20" s="5">
        <v>2046</v>
      </c>
      <c r="X20" s="5">
        <v>2047</v>
      </c>
      <c r="Y20" s="5">
        <v>2048</v>
      </c>
      <c r="Z20" s="5">
        <v>2049</v>
      </c>
      <c r="AA20" s="5">
        <v>2050</v>
      </c>
      <c r="AB20" s="5">
        <v>2051</v>
      </c>
      <c r="AC20" s="5">
        <v>2052</v>
      </c>
      <c r="AD20" s="5">
        <v>2053</v>
      </c>
      <c r="AE20" s="5">
        <v>2054</v>
      </c>
      <c r="AF20" s="5">
        <v>2055</v>
      </c>
      <c r="AG20" s="5">
        <v>2056</v>
      </c>
      <c r="AH20" s="5">
        <v>2057</v>
      </c>
      <c r="AI20" s="5">
        <v>2058</v>
      </c>
      <c r="AJ20" s="5">
        <v>2059</v>
      </c>
      <c r="AK20" s="5">
        <v>2060</v>
      </c>
      <c r="AL20" s="5">
        <v>2061</v>
      </c>
      <c r="AM20" s="5">
        <v>2062</v>
      </c>
      <c r="AN20" s="5">
        <v>2063</v>
      </c>
      <c r="AO20" s="5">
        <v>2064</v>
      </c>
      <c r="AP20" s="5">
        <v>2065</v>
      </c>
    </row>
    <row r="21" spans="2:42" x14ac:dyDescent="0.35">
      <c r="B21" s="4" t="s">
        <v>8</v>
      </c>
      <c r="C21" s="4" t="s">
        <v>1</v>
      </c>
      <c r="D21" s="10">
        <f t="shared" ref="D21:AP21" si="0">SUMIF($C$26:$C$45,$C21,D26:D45)+SUMIF($C$26:$C$45,$C26,D26:D45)</f>
        <v>-63.748757268459173</v>
      </c>
      <c r="E21" s="10">
        <f t="shared" si="0"/>
        <v>-63.745685923321943</v>
      </c>
      <c r="F21" s="10">
        <f t="shared" si="0"/>
        <v>-63.745057288991333</v>
      </c>
      <c r="G21" s="10">
        <f t="shared" si="0"/>
        <v>-63.750768242433395</v>
      </c>
      <c r="H21" s="10">
        <f t="shared" si="0"/>
        <v>-63.754969514324046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0</v>
      </c>
      <c r="Q21" s="10">
        <f t="shared" si="0"/>
        <v>0</v>
      </c>
      <c r="R21" s="10">
        <f t="shared" si="0"/>
        <v>0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  <c r="AB21" s="10">
        <f t="shared" si="0"/>
        <v>0</v>
      </c>
      <c r="AC21" s="10">
        <f t="shared" si="0"/>
        <v>0</v>
      </c>
      <c r="AD21" s="10">
        <f t="shared" si="0"/>
        <v>0</v>
      </c>
      <c r="AE21" s="10">
        <f t="shared" si="0"/>
        <v>0</v>
      </c>
      <c r="AF21" s="10">
        <f t="shared" si="0"/>
        <v>0</v>
      </c>
      <c r="AG21" s="10">
        <f t="shared" si="0"/>
        <v>0</v>
      </c>
      <c r="AH21" s="10">
        <f t="shared" si="0"/>
        <v>0</v>
      </c>
      <c r="AI21" s="10">
        <f t="shared" si="0"/>
        <v>0</v>
      </c>
      <c r="AJ21" s="10">
        <f t="shared" si="0"/>
        <v>0</v>
      </c>
      <c r="AK21" s="10">
        <f t="shared" si="0"/>
        <v>0</v>
      </c>
      <c r="AL21" s="10">
        <f t="shared" si="0"/>
        <v>0</v>
      </c>
      <c r="AM21" s="10">
        <f t="shared" si="0"/>
        <v>0</v>
      </c>
      <c r="AN21" s="10">
        <f t="shared" si="0"/>
        <v>0</v>
      </c>
      <c r="AO21" s="10">
        <f t="shared" si="0"/>
        <v>0</v>
      </c>
      <c r="AP21" s="10">
        <f t="shared" si="0"/>
        <v>0</v>
      </c>
    </row>
    <row r="22" spans="2:42" x14ac:dyDescent="0.35">
      <c r="B22" s="4" t="s">
        <v>8</v>
      </c>
      <c r="C22" s="4" t="s">
        <v>2</v>
      </c>
      <c r="D22" s="10">
        <f t="shared" ref="D22:M23" si="1">SUMIF($C$26:$C$45,$C22,D$26:D$45)</f>
        <v>18.753096122405584</v>
      </c>
      <c r="E22" s="10">
        <f t="shared" si="1"/>
        <v>24.378390831886904</v>
      </c>
      <c r="F22" s="10">
        <f t="shared" si="1"/>
        <v>52.789712722248503</v>
      </c>
      <c r="G22" s="10">
        <f t="shared" si="1"/>
        <v>77.774731005342119</v>
      </c>
      <c r="H22" s="10">
        <f t="shared" si="1"/>
        <v>99.902202863567211</v>
      </c>
      <c r="I22" s="10">
        <f t="shared" si="1"/>
        <v>86.139055835988913</v>
      </c>
      <c r="J22" s="10">
        <f t="shared" si="1"/>
        <v>92.639965040273566</v>
      </c>
      <c r="K22" s="10">
        <f t="shared" si="1"/>
        <v>79.953814536367688</v>
      </c>
      <c r="L22" s="10">
        <f t="shared" si="1"/>
        <v>79.161797582101386</v>
      </c>
      <c r="M22" s="10">
        <f t="shared" si="1"/>
        <v>67.10435599382491</v>
      </c>
      <c r="N22" s="10">
        <f t="shared" ref="N22:W23" si="2">SUMIF($C$26:$C$45,$C22,N$26:N$45)</f>
        <v>65.519768767958354</v>
      </c>
      <c r="O22" s="10">
        <f t="shared" si="2"/>
        <v>58.256575068531696</v>
      </c>
      <c r="P22" s="10">
        <f t="shared" si="2"/>
        <v>50.265982554679248</v>
      </c>
      <c r="Q22" s="10">
        <f t="shared" si="2"/>
        <v>44.538095511841441</v>
      </c>
      <c r="R22" s="10">
        <f t="shared" si="2"/>
        <v>39.170691402452348</v>
      </c>
      <c r="S22" s="10">
        <f t="shared" si="2"/>
        <v>40.285944919161466</v>
      </c>
      <c r="T22" s="10">
        <f t="shared" si="2"/>
        <v>39.603612326998558</v>
      </c>
      <c r="U22" s="10">
        <f t="shared" si="2"/>
        <v>37.968404016649139</v>
      </c>
      <c r="V22" s="10">
        <f t="shared" si="2"/>
        <v>35.030499796486012</v>
      </c>
      <c r="W22" s="10">
        <f t="shared" si="2"/>
        <v>24.742530142600152</v>
      </c>
      <c r="X22" s="10">
        <f t="shared" ref="X22:AG23" si="3">SUMIF($C$26:$C$45,$C22,X$26:X$45)</f>
        <v>18.597137112929481</v>
      </c>
      <c r="Y22" s="10">
        <f t="shared" si="3"/>
        <v>9.4674574493497765</v>
      </c>
      <c r="Z22" s="10">
        <f t="shared" si="3"/>
        <v>4.046519740710651</v>
      </c>
      <c r="AA22" s="10">
        <f t="shared" si="3"/>
        <v>1.6567875248461927</v>
      </c>
      <c r="AB22" s="10">
        <f t="shared" si="3"/>
        <v>0.94947031761016354</v>
      </c>
      <c r="AC22" s="10">
        <f t="shared" si="3"/>
        <v>0.61506422519742632</v>
      </c>
      <c r="AD22" s="10">
        <f t="shared" si="3"/>
        <v>0.61006708622264205</v>
      </c>
      <c r="AE22" s="10">
        <f t="shared" si="3"/>
        <v>0.60462403539278742</v>
      </c>
      <c r="AF22" s="10">
        <f t="shared" si="3"/>
        <v>0.61221719651579476</v>
      </c>
      <c r="AG22" s="10">
        <f t="shared" si="3"/>
        <v>0.61987223406076519</v>
      </c>
      <c r="AH22" s="10">
        <f t="shared" ref="AH22:AP23" si="4">SUMIF($C$26:$C$45,$C22,AH$26:AH$45)</f>
        <v>0.63226967890198049</v>
      </c>
      <c r="AI22" s="10">
        <f t="shared" si="4"/>
        <v>0.54068625878101906</v>
      </c>
      <c r="AJ22" s="10">
        <f t="shared" si="4"/>
        <v>0.37888856088173434</v>
      </c>
      <c r="AK22" s="10">
        <f t="shared" si="4"/>
        <v>0.21872392160816584</v>
      </c>
      <c r="AL22" s="10">
        <f t="shared" si="4"/>
        <v>6.8976474835701837E-2</v>
      </c>
      <c r="AM22" s="10">
        <f t="shared" si="4"/>
        <v>0</v>
      </c>
      <c r="AN22" s="10">
        <f t="shared" si="4"/>
        <v>0</v>
      </c>
      <c r="AO22" s="10">
        <f t="shared" si="4"/>
        <v>0</v>
      </c>
      <c r="AP22" s="10">
        <f t="shared" si="4"/>
        <v>0</v>
      </c>
    </row>
    <row r="23" spans="2:42" x14ac:dyDescent="0.35">
      <c r="B23" s="4" t="s">
        <v>8</v>
      </c>
      <c r="C23" s="4" t="s">
        <v>5</v>
      </c>
      <c r="D23" s="10">
        <f t="shared" si="1"/>
        <v>-44.995661146053585</v>
      </c>
      <c r="E23" s="10">
        <f t="shared" si="1"/>
        <v>-81.913794117647768</v>
      </c>
      <c r="F23" s="10">
        <f t="shared" si="1"/>
        <v>-91.595842934456783</v>
      </c>
      <c r="G23" s="10">
        <f t="shared" si="1"/>
        <v>-80.093629214734804</v>
      </c>
      <c r="H23" s="10">
        <f t="shared" si="1"/>
        <v>-52.234612680148139</v>
      </c>
      <c r="I23" s="10">
        <f t="shared" si="1"/>
        <v>10.195742862073178</v>
      </c>
      <c r="J23" s="10">
        <f t="shared" si="1"/>
        <v>73.151177090867748</v>
      </c>
      <c r="K23" s="10">
        <f t="shared" si="1"/>
        <v>124.09753824405956</v>
      </c>
      <c r="L23" s="10">
        <f t="shared" si="1"/>
        <v>171.39401271656072</v>
      </c>
      <c r="M23" s="10">
        <f t="shared" si="1"/>
        <v>208.98666560683091</v>
      </c>
      <c r="N23" s="10">
        <f t="shared" si="2"/>
        <v>243.4029322815467</v>
      </c>
      <c r="O23" s="10">
        <f t="shared" si="2"/>
        <v>272.09590140758655</v>
      </c>
      <c r="P23" s="10">
        <f t="shared" si="2"/>
        <v>295.30957420996833</v>
      </c>
      <c r="Q23" s="10">
        <f t="shared" si="2"/>
        <v>314.59549883454036</v>
      </c>
      <c r="R23" s="10">
        <f t="shared" si="2"/>
        <v>330.49960259137112</v>
      </c>
      <c r="S23" s="10">
        <f t="shared" si="2"/>
        <v>345.83661107583981</v>
      </c>
      <c r="T23" s="10">
        <f t="shared" si="2"/>
        <v>359.97373431886479</v>
      </c>
      <c r="U23" s="10">
        <f t="shared" si="2"/>
        <v>372.6820421409775</v>
      </c>
      <c r="V23" s="10">
        <f t="shared" si="2"/>
        <v>383.67591872975987</v>
      </c>
      <c r="W23" s="10">
        <f t="shared" si="2"/>
        <v>390.95686409313186</v>
      </c>
      <c r="X23" s="10">
        <f t="shared" si="3"/>
        <v>396.08818171015628</v>
      </c>
      <c r="Y23" s="10">
        <f t="shared" si="3"/>
        <v>398.53755685443906</v>
      </c>
      <c r="Z23" s="10">
        <f t="shared" si="3"/>
        <v>399.51917538481581</v>
      </c>
      <c r="AA23" s="10">
        <f t="shared" si="3"/>
        <v>399.89602410153913</v>
      </c>
      <c r="AB23" s="10">
        <f t="shared" si="3"/>
        <v>400.09852211053663</v>
      </c>
      <c r="AC23" s="10">
        <f t="shared" si="3"/>
        <v>400.22152037193973</v>
      </c>
      <c r="AD23" s="10">
        <f t="shared" si="3"/>
        <v>400.33591226326087</v>
      </c>
      <c r="AE23" s="10">
        <f t="shared" si="3"/>
        <v>400.44221444873932</v>
      </c>
      <c r="AF23" s="10">
        <f t="shared" si="3"/>
        <v>400.54314007438143</v>
      </c>
      <c r="AG23" s="10">
        <f t="shared" si="3"/>
        <v>400.63895590077391</v>
      </c>
      <c r="AH23" s="10">
        <f t="shared" si="4"/>
        <v>400.73059410325402</v>
      </c>
      <c r="AI23" s="10">
        <f t="shared" si="4"/>
        <v>400.80407233205119</v>
      </c>
      <c r="AJ23" s="10">
        <f t="shared" si="4"/>
        <v>400.85235196731003</v>
      </c>
      <c r="AK23" s="10">
        <f t="shared" si="4"/>
        <v>400.87848488563026</v>
      </c>
      <c r="AL23" s="10">
        <f t="shared" si="4"/>
        <v>400.88621225660864</v>
      </c>
      <c r="AM23" s="10">
        <f t="shared" si="4"/>
        <v>400.88621225660864</v>
      </c>
      <c r="AN23" s="10">
        <f t="shared" si="4"/>
        <v>400.88621225660864</v>
      </c>
      <c r="AO23" s="10">
        <f t="shared" si="4"/>
        <v>400.88621225660864</v>
      </c>
      <c r="AP23" s="10">
        <f t="shared" si="4"/>
        <v>400.88621225660864</v>
      </c>
    </row>
    <row r="24" spans="2:42" x14ac:dyDescent="0.35">
      <c r="B24" s="1"/>
      <c r="C24" s="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2:42" x14ac:dyDescent="0.35">
      <c r="B25" s="1"/>
      <c r="C25" s="1"/>
      <c r="D25" s="9"/>
      <c r="E25" s="9"/>
      <c r="F25" s="9"/>
      <c r="G25" s="9"/>
      <c r="H25" s="9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2:42" x14ac:dyDescent="0.35">
      <c r="B26" s="4" t="s">
        <v>0</v>
      </c>
      <c r="C26" s="4" t="s">
        <v>3</v>
      </c>
      <c r="D26" s="8">
        <v>-4.9909531789905532</v>
      </c>
      <c r="E26" s="8">
        <v>-5.1155453901829642</v>
      </c>
      <c r="F26" s="8">
        <v>-6.2888866909423031</v>
      </c>
      <c r="G26" s="8">
        <v>-6.615774038735073</v>
      </c>
      <c r="H26" s="8">
        <v>-6.0762903691206684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</row>
    <row r="27" spans="2:42" x14ac:dyDescent="0.35">
      <c r="B27" s="4" t="s">
        <v>0</v>
      </c>
      <c r="C27" s="4" t="s">
        <v>1</v>
      </c>
      <c r="D27" s="8">
        <v>-53.444804089468619</v>
      </c>
      <c r="E27" s="8">
        <v>-52.386292533138977</v>
      </c>
      <c r="F27" s="8">
        <v>-50.900878598049033</v>
      </c>
      <c r="G27" s="8">
        <v>-50.314144203698319</v>
      </c>
      <c r="H27" s="8">
        <v>-50.645435145203379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</row>
    <row r="28" spans="2:42" x14ac:dyDescent="0.35">
      <c r="B28" s="4" t="s">
        <v>0</v>
      </c>
      <c r="C28" s="4" t="s">
        <v>2</v>
      </c>
      <c r="D28" s="8">
        <v>7.3085407647895648</v>
      </c>
      <c r="E28" s="8">
        <v>17.540032117201775</v>
      </c>
      <c r="F28" s="8">
        <v>40.464943606814302</v>
      </c>
      <c r="G28" s="8">
        <v>66.15074710078612</v>
      </c>
      <c r="H28" s="8">
        <v>87.295195610624845</v>
      </c>
      <c r="I28" s="8">
        <v>85.929561237988906</v>
      </c>
      <c r="J28" s="8">
        <v>92.405512790273562</v>
      </c>
      <c r="K28" s="8">
        <v>79.727895673367684</v>
      </c>
      <c r="L28" s="8">
        <v>78.929790222101389</v>
      </c>
      <c r="M28" s="8">
        <v>66.88195359182491</v>
      </c>
      <c r="N28" s="8">
        <v>65.284199373958359</v>
      </c>
      <c r="O28" s="8">
        <v>58.009579708531696</v>
      </c>
      <c r="P28" s="8">
        <v>50.007761816679249</v>
      </c>
      <c r="Q28" s="8">
        <v>44.267927281841438</v>
      </c>
      <c r="R28" s="8">
        <v>38.904576292452347</v>
      </c>
      <c r="S28" s="8">
        <v>40.008298190161469</v>
      </c>
      <c r="T28" s="8">
        <v>39.326889379998555</v>
      </c>
      <c r="U28" s="8">
        <v>37.701565506649139</v>
      </c>
      <c r="V28" s="8">
        <v>34.759807789486011</v>
      </c>
      <c r="W28" s="8">
        <v>24.478851279600153</v>
      </c>
      <c r="X28" s="8">
        <v>18.305963917929482</v>
      </c>
      <c r="Y28" s="8">
        <v>9.2446364983497773</v>
      </c>
      <c r="Z28" s="8">
        <v>3.8145098817106509</v>
      </c>
      <c r="AA28" s="8">
        <v>1.3837348668461928</v>
      </c>
      <c r="AB28" s="8">
        <v>0.67095660661016354</v>
      </c>
      <c r="AC28" s="8">
        <v>0.33098024019742633</v>
      </c>
      <c r="AD28" s="8">
        <v>0.32030142122264199</v>
      </c>
      <c r="AE28" s="8">
        <v>0.30906305739278739</v>
      </c>
      <c r="AF28" s="8">
        <v>0.31074499851579468</v>
      </c>
      <c r="AG28" s="8">
        <v>0.31237059206076517</v>
      </c>
      <c r="AH28" s="8">
        <v>0.31861800390198047</v>
      </c>
      <c r="AI28" s="8">
        <v>0.30874084578101912</v>
      </c>
      <c r="AJ28" s="8">
        <v>0.23204311988173434</v>
      </c>
      <c r="AK28" s="8">
        <v>0.15215398860816584</v>
      </c>
      <c r="AL28" s="8">
        <v>6.8976474835701837E-2</v>
      </c>
      <c r="AM28" s="8">
        <v>0</v>
      </c>
      <c r="AN28" s="8">
        <v>0</v>
      </c>
      <c r="AO28" s="8">
        <v>0</v>
      </c>
      <c r="AP28" s="8">
        <v>0</v>
      </c>
    </row>
    <row r="29" spans="2:42" x14ac:dyDescent="0.35">
      <c r="B29" s="4" t="s">
        <v>0</v>
      </c>
      <c r="C29" s="4" t="s">
        <v>4</v>
      </c>
      <c r="D29" s="6">
        <f>SUM(D26:D28)</f>
        <v>-51.127216503669608</v>
      </c>
      <c r="E29" s="6">
        <f t="shared" ref="E29:AP29" si="5">SUM(E26:E28)</f>
        <v>-39.961805806120168</v>
      </c>
      <c r="F29" s="6">
        <f t="shared" si="5"/>
        <v>-16.724821682177037</v>
      </c>
      <c r="G29" s="6">
        <f t="shared" si="5"/>
        <v>9.2208288583527249</v>
      </c>
      <c r="H29" s="6">
        <f t="shared" si="5"/>
        <v>30.573470096300795</v>
      </c>
      <c r="I29" s="6">
        <f t="shared" si="5"/>
        <v>85.929561237988906</v>
      </c>
      <c r="J29" s="6">
        <f t="shared" si="5"/>
        <v>92.405512790273562</v>
      </c>
      <c r="K29" s="6">
        <f t="shared" si="5"/>
        <v>79.727895673367684</v>
      </c>
      <c r="L29" s="6">
        <f t="shared" si="5"/>
        <v>78.929790222101389</v>
      </c>
      <c r="M29" s="6">
        <f t="shared" si="5"/>
        <v>66.88195359182491</v>
      </c>
      <c r="N29" s="6">
        <f t="shared" si="5"/>
        <v>65.284199373958359</v>
      </c>
      <c r="O29" s="6">
        <f t="shared" si="5"/>
        <v>58.009579708531696</v>
      </c>
      <c r="P29" s="6">
        <f t="shared" si="5"/>
        <v>50.007761816679249</v>
      </c>
      <c r="Q29" s="6">
        <f t="shared" si="5"/>
        <v>44.267927281841438</v>
      </c>
      <c r="R29" s="6">
        <f t="shared" si="5"/>
        <v>38.904576292452347</v>
      </c>
      <c r="S29" s="6">
        <f t="shared" si="5"/>
        <v>40.008298190161469</v>
      </c>
      <c r="T29" s="6">
        <f t="shared" si="5"/>
        <v>39.326889379998555</v>
      </c>
      <c r="U29" s="6">
        <f t="shared" si="5"/>
        <v>37.701565506649139</v>
      </c>
      <c r="V29" s="6">
        <f t="shared" si="5"/>
        <v>34.759807789486011</v>
      </c>
      <c r="W29" s="6">
        <f t="shared" si="5"/>
        <v>24.478851279600153</v>
      </c>
      <c r="X29" s="6">
        <f t="shared" si="5"/>
        <v>18.305963917929482</v>
      </c>
      <c r="Y29" s="6">
        <f t="shared" si="5"/>
        <v>9.2446364983497773</v>
      </c>
      <c r="Z29" s="6">
        <f t="shared" si="5"/>
        <v>3.8145098817106509</v>
      </c>
      <c r="AA29" s="6">
        <f t="shared" si="5"/>
        <v>1.3837348668461928</v>
      </c>
      <c r="AB29" s="6">
        <f t="shared" si="5"/>
        <v>0.67095660661016354</v>
      </c>
      <c r="AC29" s="6">
        <f t="shared" si="5"/>
        <v>0.33098024019742633</v>
      </c>
      <c r="AD29" s="6">
        <f t="shared" si="5"/>
        <v>0.32030142122264199</v>
      </c>
      <c r="AE29" s="6">
        <f t="shared" si="5"/>
        <v>0.30906305739278739</v>
      </c>
      <c r="AF29" s="6">
        <f t="shared" si="5"/>
        <v>0.31074499851579468</v>
      </c>
      <c r="AG29" s="6">
        <f t="shared" si="5"/>
        <v>0.31237059206076517</v>
      </c>
      <c r="AH29" s="6">
        <f t="shared" si="5"/>
        <v>0.31861800390198047</v>
      </c>
      <c r="AI29" s="6">
        <f t="shared" si="5"/>
        <v>0.30874084578101912</v>
      </c>
      <c r="AJ29" s="6">
        <f t="shared" si="5"/>
        <v>0.23204311988173434</v>
      </c>
      <c r="AK29" s="6">
        <f t="shared" si="5"/>
        <v>0.15215398860816584</v>
      </c>
      <c r="AL29" s="6">
        <f t="shared" si="5"/>
        <v>6.8976474835701837E-2</v>
      </c>
      <c r="AM29" s="6">
        <f t="shared" si="5"/>
        <v>0</v>
      </c>
      <c r="AN29" s="6">
        <f t="shared" si="5"/>
        <v>0</v>
      </c>
      <c r="AO29" s="6">
        <f t="shared" si="5"/>
        <v>0</v>
      </c>
      <c r="AP29" s="6">
        <f t="shared" si="5"/>
        <v>0</v>
      </c>
    </row>
    <row r="30" spans="2:42" x14ac:dyDescent="0.35">
      <c r="B30" s="4"/>
      <c r="C30" s="4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</row>
    <row r="31" spans="2:42" x14ac:dyDescent="0.35">
      <c r="B31" s="4" t="s">
        <v>0</v>
      </c>
      <c r="C31" s="4" t="s">
        <v>5</v>
      </c>
      <c r="D31" s="6">
        <f>D29</f>
        <v>-51.127216503669608</v>
      </c>
      <c r="E31" s="6">
        <f>$D31+NPV(0.0665,$E$29:E29)</f>
        <v>-88.597264141850729</v>
      </c>
      <c r="F31" s="6">
        <f>$D31+NPV(0.0665,$E$29:F29)</f>
        <v>-103.30140913477402</v>
      </c>
      <c r="G31" s="6">
        <f>$D31+NPV(0.0665,$E$29:G29)</f>
        <v>-95.700117729459066</v>
      </c>
      <c r="H31" s="6">
        <f>$D31+NPV(0.0665,$E$29:H29)</f>
        <v>-72.068073275692313</v>
      </c>
      <c r="I31" s="6">
        <f>$D31+NPV(0.0665,$E$29:I29)</f>
        <v>-9.7895515574011966</v>
      </c>
      <c r="J31" s="6">
        <f>$D31+NPV(0.0665,$E$29:J29)</f>
        <v>53.006555720025766</v>
      </c>
      <c r="K31" s="6">
        <f>$D31+NPV(0.0665,$E$29:K29)</f>
        <v>103.80896196559425</v>
      </c>
      <c r="L31" s="6">
        <f>$D31+NPV(0.0665,$E$29:L29)</f>
        <v>150.96681995243145</v>
      </c>
      <c r="M31" s="6">
        <f>$D31+NPV(0.0665,$E$29:M29)</f>
        <v>188.43488038999828</v>
      </c>
      <c r="N31" s="6">
        <f>$D31+NPV(0.0665,$E$29:N29)</f>
        <v>222.72740702049907</v>
      </c>
      <c r="O31" s="6">
        <f>$D31+NPV(0.0665,$E$29:O29)</f>
        <v>251.29872412304769</v>
      </c>
      <c r="P31" s="6">
        <f>$D31+NPV(0.0665,$E$29:P29)</f>
        <v>274.39314626289246</v>
      </c>
      <c r="Q31" s="6">
        <f>$D31+NPV(0.0665,$E$29:Q29)</f>
        <v>293.56208240693218</v>
      </c>
      <c r="R31" s="6">
        <f>$D31+NPV(0.0665,$E$29:R29)</f>
        <v>309.3581379734153</v>
      </c>
      <c r="S31" s="6">
        <f>$D31+NPV(0.0665,$E$29:S29)</f>
        <v>324.5894453195117</v>
      </c>
      <c r="T31" s="6">
        <f>$D31+NPV(0.0665,$E$29:T29)</f>
        <v>338.62778801763056</v>
      </c>
      <c r="U31" s="6">
        <f>$D31+NPV(0.0665,$E$29:U29)</f>
        <v>351.24678300156376</v>
      </c>
      <c r="V31" s="6">
        <f>$D31+NPV(0.0665,$E$29:V29)</f>
        <v>362.1557063485763</v>
      </c>
      <c r="W31" s="6">
        <f>$D31+NPV(0.0665,$E$29:W29)</f>
        <v>369.35905934835756</v>
      </c>
      <c r="X31" s="6">
        <f>$D31+NPV(0.0665,$E$29:X29)</f>
        <v>374.41003652717171</v>
      </c>
      <c r="Y31" s="6">
        <f>$D31+NPV(0.0665,$E$29:Y29)</f>
        <v>376.80176450462807</v>
      </c>
      <c r="Z31" s="6">
        <f>$D31+NPV(0.0665,$E$29:Z29)</f>
        <v>377.72710129380062</v>
      </c>
      <c r="AA31" s="6">
        <f>$D31+NPV(0.0665,$E$29:AA29)</f>
        <v>378.04184214079288</v>
      </c>
      <c r="AB31" s="6">
        <f>$D31+NPV(0.0665,$E$29:AB29)</f>
        <v>378.18494021815485</v>
      </c>
      <c r="AC31" s="6">
        <f>$D31+NPV(0.0665,$E$29:AC29)</f>
        <v>378.25112841840337</v>
      </c>
      <c r="AD31" s="6">
        <f>$D31+NPV(0.0665,$E$29:AD29)</f>
        <v>378.3111871991407</v>
      </c>
      <c r="AE31" s="6">
        <f>$D31+NPV(0.0665,$E$29:AE29)</f>
        <v>378.36552522827674</v>
      </c>
      <c r="AF31" s="6">
        <f>$D31+NPV(0.0665,$E$29:AF29)</f>
        <v>378.4167523639548</v>
      </c>
      <c r="AG31" s="6">
        <f>$D31+NPV(0.0665,$E$29:AG29)</f>
        <v>378.46503658249924</v>
      </c>
      <c r="AH31" s="6">
        <f>$D31+NPV(0.0665,$E$29:AH29)</f>
        <v>378.51121558195098</v>
      </c>
      <c r="AI31" s="6">
        <f>$D31+NPV(0.0665,$E$29:AI29)</f>
        <v>378.55317287259209</v>
      </c>
      <c r="AJ31" s="6">
        <f>$D31+NPV(0.0665,$E$29:AJ29)</f>
        <v>378.58274082039748</v>
      </c>
      <c r="AK31" s="6">
        <f>$D31+NPV(0.0665,$E$29:AK29)</f>
        <v>378.60092002881311</v>
      </c>
      <c r="AL31" s="6">
        <f>$D31+NPV(0.0665,$E$29:AL29)</f>
        <v>378.60864739979149</v>
      </c>
      <c r="AM31" s="6">
        <f>$D31+NPV(0.0665,$E$29:AM29)</f>
        <v>378.60864739979149</v>
      </c>
      <c r="AN31" s="6">
        <f>$D31+NPV(0.0665,$E$29:AN29)</f>
        <v>378.60864739979149</v>
      </c>
      <c r="AO31" s="6">
        <f>$D31+NPV(0.0665,$E$29:AO29)</f>
        <v>378.60864739979149</v>
      </c>
      <c r="AP31" s="6">
        <f>$D31+NPV(0.0665,$E$29:AP29)</f>
        <v>378.60864739979149</v>
      </c>
    </row>
    <row r="32" spans="2:42" x14ac:dyDescent="0.35">
      <c r="B32" s="4"/>
      <c r="C32" s="4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</row>
    <row r="33" spans="2:44" x14ac:dyDescent="0.35">
      <c r="B33" s="4"/>
      <c r="C33" s="4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</row>
    <row r="34" spans="2:44" x14ac:dyDescent="0.35">
      <c r="B34" s="4" t="s">
        <v>6</v>
      </c>
      <c r="C34" s="4" t="s">
        <v>1</v>
      </c>
      <c r="D34" s="8">
        <v>0</v>
      </c>
      <c r="E34" s="8">
        <v>-0.75043599999999999</v>
      </c>
      <c r="F34" s="8">
        <v>-0.75489499999999998</v>
      </c>
      <c r="G34" s="8">
        <v>-0.71406999999999998</v>
      </c>
      <c r="H34" s="8">
        <v>-0.619031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</row>
    <row r="35" spans="2:44" x14ac:dyDescent="0.35">
      <c r="B35" s="4" t="s">
        <v>6</v>
      </c>
      <c r="C35" s="4" t="s">
        <v>2</v>
      </c>
      <c r="D35" s="8">
        <v>0</v>
      </c>
      <c r="E35" s="8">
        <v>1.2203706E-2</v>
      </c>
      <c r="F35" s="8">
        <v>3.898422E-2</v>
      </c>
      <c r="G35" s="8">
        <v>0.13584839000000001</v>
      </c>
      <c r="H35" s="8">
        <v>0.20569779399999999</v>
      </c>
      <c r="I35" s="8">
        <v>0.209494598</v>
      </c>
      <c r="J35" s="8">
        <v>0.23445225</v>
      </c>
      <c r="K35" s="8">
        <v>0.225918863</v>
      </c>
      <c r="L35" s="8">
        <v>0.23200736</v>
      </c>
      <c r="M35" s="8">
        <v>0.222402402</v>
      </c>
      <c r="N35" s="8">
        <v>0.23556939399999999</v>
      </c>
      <c r="O35" s="8">
        <v>0.24699536</v>
      </c>
      <c r="P35" s="8">
        <v>0.25822073800000001</v>
      </c>
      <c r="Q35" s="8">
        <v>0.27016823000000001</v>
      </c>
      <c r="R35" s="8">
        <v>0.26611510999999999</v>
      </c>
      <c r="S35" s="8">
        <v>0.27764672899999998</v>
      </c>
      <c r="T35" s="8">
        <v>0.276722947</v>
      </c>
      <c r="U35" s="8">
        <v>0.26683850999999997</v>
      </c>
      <c r="V35" s="8">
        <v>0.27069200700000001</v>
      </c>
      <c r="W35" s="8">
        <v>0.26367886299999999</v>
      </c>
      <c r="X35" s="8">
        <v>0.291173195</v>
      </c>
      <c r="Y35" s="8">
        <v>0.22282095099999999</v>
      </c>
      <c r="Z35" s="8">
        <v>0.23200985900000001</v>
      </c>
      <c r="AA35" s="8">
        <v>0.273052658</v>
      </c>
      <c r="AB35" s="8">
        <v>0.278513711</v>
      </c>
      <c r="AC35" s="8">
        <v>0.28408398499999998</v>
      </c>
      <c r="AD35" s="8">
        <v>0.28976566500000001</v>
      </c>
      <c r="AE35" s="8">
        <v>0.29556097799999997</v>
      </c>
      <c r="AF35" s="8">
        <v>0.30147219800000002</v>
      </c>
      <c r="AG35" s="8">
        <v>0.30750164200000002</v>
      </c>
      <c r="AH35" s="8">
        <v>0.31365167500000002</v>
      </c>
      <c r="AI35" s="8">
        <v>0.23194541299999999</v>
      </c>
      <c r="AJ35" s="8">
        <v>0.14684544099999999</v>
      </c>
      <c r="AK35" s="8">
        <v>6.6569932999999998E-2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</row>
    <row r="36" spans="2:44" x14ac:dyDescent="0.35">
      <c r="B36" s="4" t="s">
        <v>6</v>
      </c>
      <c r="C36" s="4" t="s">
        <v>4</v>
      </c>
      <c r="D36" s="6">
        <f>SUM(D34:D35)</f>
        <v>0</v>
      </c>
      <c r="E36" s="6">
        <f t="shared" ref="E36:AP36" si="6">SUM(E34:E35)</f>
        <v>-0.73823229400000001</v>
      </c>
      <c r="F36" s="6">
        <f t="shared" si="6"/>
        <v>-0.71591077999999997</v>
      </c>
      <c r="G36" s="6">
        <f t="shared" si="6"/>
        <v>-0.57822160999999994</v>
      </c>
      <c r="H36" s="6">
        <f t="shared" si="6"/>
        <v>-0.41333320600000001</v>
      </c>
      <c r="I36" s="6">
        <f t="shared" si="6"/>
        <v>0.209494598</v>
      </c>
      <c r="J36" s="6">
        <f t="shared" si="6"/>
        <v>0.23445225</v>
      </c>
      <c r="K36" s="6">
        <f t="shared" si="6"/>
        <v>0.225918863</v>
      </c>
      <c r="L36" s="6">
        <f t="shared" si="6"/>
        <v>0.23200736</v>
      </c>
      <c r="M36" s="6">
        <f t="shared" si="6"/>
        <v>0.222402402</v>
      </c>
      <c r="N36" s="6">
        <f t="shared" si="6"/>
        <v>0.23556939399999999</v>
      </c>
      <c r="O36" s="6">
        <f t="shared" si="6"/>
        <v>0.24699536</v>
      </c>
      <c r="P36" s="6">
        <f t="shared" si="6"/>
        <v>0.25822073800000001</v>
      </c>
      <c r="Q36" s="6">
        <f t="shared" si="6"/>
        <v>0.27016823000000001</v>
      </c>
      <c r="R36" s="6">
        <f t="shared" si="6"/>
        <v>0.26611510999999999</v>
      </c>
      <c r="S36" s="6">
        <f t="shared" si="6"/>
        <v>0.27764672899999998</v>
      </c>
      <c r="T36" s="6">
        <f t="shared" si="6"/>
        <v>0.276722947</v>
      </c>
      <c r="U36" s="6">
        <f t="shared" si="6"/>
        <v>0.26683850999999997</v>
      </c>
      <c r="V36" s="6">
        <f t="shared" si="6"/>
        <v>0.27069200700000001</v>
      </c>
      <c r="W36" s="6">
        <f t="shared" si="6"/>
        <v>0.26367886299999999</v>
      </c>
      <c r="X36" s="6">
        <f t="shared" si="6"/>
        <v>0.291173195</v>
      </c>
      <c r="Y36" s="6">
        <f t="shared" si="6"/>
        <v>0.22282095099999999</v>
      </c>
      <c r="Z36" s="6">
        <f t="shared" si="6"/>
        <v>0.23200985900000001</v>
      </c>
      <c r="AA36" s="6">
        <f t="shared" si="6"/>
        <v>0.273052658</v>
      </c>
      <c r="AB36" s="6">
        <f t="shared" si="6"/>
        <v>0.278513711</v>
      </c>
      <c r="AC36" s="6">
        <f t="shared" si="6"/>
        <v>0.28408398499999998</v>
      </c>
      <c r="AD36" s="6">
        <f t="shared" si="6"/>
        <v>0.28976566500000001</v>
      </c>
      <c r="AE36" s="6">
        <f t="shared" si="6"/>
        <v>0.29556097799999997</v>
      </c>
      <c r="AF36" s="6">
        <f t="shared" si="6"/>
        <v>0.30147219800000002</v>
      </c>
      <c r="AG36" s="6">
        <f t="shared" si="6"/>
        <v>0.30750164200000002</v>
      </c>
      <c r="AH36" s="6">
        <f t="shared" si="6"/>
        <v>0.31365167500000002</v>
      </c>
      <c r="AI36" s="6">
        <f t="shared" si="6"/>
        <v>0.23194541299999999</v>
      </c>
      <c r="AJ36" s="6">
        <f t="shared" si="6"/>
        <v>0.14684544099999999</v>
      </c>
      <c r="AK36" s="6">
        <f t="shared" si="6"/>
        <v>6.6569932999999998E-2</v>
      </c>
      <c r="AL36" s="6">
        <f t="shared" si="6"/>
        <v>0</v>
      </c>
      <c r="AM36" s="6">
        <f t="shared" si="6"/>
        <v>0</v>
      </c>
      <c r="AN36" s="6">
        <f t="shared" si="6"/>
        <v>0</v>
      </c>
      <c r="AO36" s="6">
        <f t="shared" si="6"/>
        <v>0</v>
      </c>
      <c r="AP36" s="6">
        <f t="shared" si="6"/>
        <v>0</v>
      </c>
    </row>
    <row r="37" spans="2:44" x14ac:dyDescent="0.35">
      <c r="B37" s="3"/>
      <c r="C37" s="3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</row>
    <row r="38" spans="2:44" x14ac:dyDescent="0.35">
      <c r="B38" s="4" t="s">
        <v>6</v>
      </c>
      <c r="C38" s="4" t="s">
        <v>5</v>
      </c>
      <c r="D38" s="6">
        <f>D36</f>
        <v>0</v>
      </c>
      <c r="E38" s="6">
        <f>$D$36+NPV(0.0665,$E$36:E36)</f>
        <v>-0.69220093202062827</v>
      </c>
      <c r="F38" s="6">
        <f>$D$36+NPV(0.0665,$E$36:F36)</f>
        <v>-1.3216160678683753</v>
      </c>
      <c r="G38" s="6">
        <f>$D$38+NPV(0.0665,$E$36:G36)</f>
        <v>-1.798279394124445</v>
      </c>
      <c r="H38" s="6">
        <f>$D$38+NPV(0.0665,$E$36:H36)</f>
        <v>-2.1177690911605622</v>
      </c>
      <c r="I38" s="6">
        <f>$D$38+NPV(0.0665,$E$36:I36)</f>
        <v>-1.9659352672303676</v>
      </c>
      <c r="J38" s="6">
        <f>$D$38+NPV(0.0665,$E$36:J36)</f>
        <v>-1.8066083158627668</v>
      </c>
      <c r="K38" s="6">
        <f>$D$38+NPV(0.0665,$E$36:K36)</f>
        <v>-1.6626534082394271</v>
      </c>
      <c r="L38" s="6">
        <f>$D$38+NPV(0.0665,$E$36:L36)</f>
        <v>-1.5240369225754706</v>
      </c>
      <c r="M38" s="6">
        <f>$D$38+NPV(0.0665,$E$36:M36)</f>
        <v>-1.3994444698721364</v>
      </c>
      <c r="N38" s="6">
        <f>$D$38+NPV(0.0665,$E$36:N36)</f>
        <v>-1.2757044256571142</v>
      </c>
      <c r="O38" s="6">
        <f>$D$38+NPV(0.0665,$E$36:O36)</f>
        <v>-1.1540524021658931</v>
      </c>
      <c r="P38" s="6">
        <f>$D$38+NPV(0.0665,$E$36:P36)</f>
        <v>-1.0348017396288378</v>
      </c>
      <c r="Q38" s="6">
        <f>$D$38+NPV(0.0665,$E$36:Q36)</f>
        <v>-0.91781325909650935</v>
      </c>
      <c r="R38" s="6">
        <f>$D$38+NPV(0.0665,$E$36:R36)</f>
        <v>-0.80976506874887977</v>
      </c>
      <c r="S38" s="6">
        <f>$D$38+NPV(0.0665,$E$36:S36)</f>
        <v>-0.70406393037660886</v>
      </c>
      <c r="T38" s="6">
        <f>$D$38+NPV(0.0665,$E$36:T36)</f>
        <v>-0.60528338547047777</v>
      </c>
      <c r="U38" s="6">
        <f>$D$38+NPV(0.0665,$E$36:U36)</f>
        <v>-0.51597054729095049</v>
      </c>
      <c r="V38" s="6">
        <f>$D$38+NPV(0.0665,$E$36:V36)</f>
        <v>-0.43101730552115053</v>
      </c>
      <c r="W38" s="6">
        <f>$D$38+NPV(0.0665,$E$36:W36)</f>
        <v>-0.35342494193042745</v>
      </c>
      <c r="X38" s="6">
        <f>$D$38+NPV(0.0665,$E$36:X36)</f>
        <v>-0.273084503720182</v>
      </c>
      <c r="Y38" s="6">
        <f>$D$38+NPV(0.0665,$E$36:Y36)</f>
        <v>-0.21543733689374575</v>
      </c>
      <c r="Z38" s="6">
        <f>$D$38+NPV(0.0665,$E$36:Z36)</f>
        <v>-0.15915559568951199</v>
      </c>
      <c r="AA38" s="6">
        <f>$D$38+NPV(0.0665,$E$36:AA36)</f>
        <v>-9.7047725958448683E-2</v>
      </c>
      <c r="AB38" s="6">
        <f>$D$38+NPV(0.0665,$E$36:AB36)</f>
        <v>-3.7647794322919953E-2</v>
      </c>
      <c r="AC38" s="6">
        <f>$D$38+NPV(0.0665,$E$36:AC36)</f>
        <v>1.9162266831621873E-2</v>
      </c>
      <c r="AD38" s="6">
        <f>$D$38+NPV(0.0665,$E$36:AD36)</f>
        <v>7.3495377415424543E-2</v>
      </c>
      <c r="AE38" s="6">
        <f>$D$38+NPV(0.0665,$E$36:AE36)</f>
        <v>0.12545953375787797</v>
      </c>
      <c r="AF38" s="6">
        <f>$D$38+NPV(0.0665,$E$36:AF36)</f>
        <v>0.17515802372192982</v>
      </c>
      <c r="AG38" s="6">
        <f>$D$38+NPV(0.0665,$E$36:AG36)</f>
        <v>0.2226896315699626</v>
      </c>
      <c r="AH38" s="6">
        <f>$D$38+NPV(0.0665,$E$36:AH36)</f>
        <v>0.26814883459830319</v>
      </c>
      <c r="AI38" s="6">
        <f>$D$38+NPV(0.0665,$E$36:AI36)</f>
        <v>0.29966977275436341</v>
      </c>
      <c r="AJ38" s="6">
        <f>$D$38+NPV(0.0665,$E$36:AJ36)</f>
        <v>0.31838146020781705</v>
      </c>
      <c r="AK38" s="6">
        <f>$D$38+NPV(0.0665,$E$36:AK36)</f>
        <v>0.32633517011244417</v>
      </c>
      <c r="AL38" s="6">
        <f>$D$38+NPV(0.0665,$E$36:AL36)</f>
        <v>0.32633517011244417</v>
      </c>
      <c r="AM38" s="6">
        <f>$D$38+NPV(0.0665,$E$36:AM36)</f>
        <v>0.32633517011244417</v>
      </c>
      <c r="AN38" s="6">
        <f>$D$38+NPV(0.0665,$E$36:AN36)</f>
        <v>0.32633517011244417</v>
      </c>
      <c r="AO38" s="6">
        <f>$D$38+NPV(0.0665,$E$36:AO36)</f>
        <v>0.32633517011244417</v>
      </c>
      <c r="AP38" s="6">
        <f>$D$38+NPV(0.0665,$E$36:AP36)</f>
        <v>0.32633517011244417</v>
      </c>
      <c r="AQ38" s="6"/>
      <c r="AR38" s="6"/>
    </row>
    <row r="39" spans="2:44" x14ac:dyDescent="0.35">
      <c r="B39" s="4"/>
      <c r="C39" s="4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</row>
    <row r="40" spans="2:44" x14ac:dyDescent="0.35">
      <c r="B40" s="3"/>
      <c r="C40" s="3"/>
    </row>
    <row r="41" spans="2:44" x14ac:dyDescent="0.35">
      <c r="B41" s="4" t="s">
        <v>7</v>
      </c>
      <c r="C41" s="4" t="s">
        <v>1</v>
      </c>
      <c r="D41" s="8">
        <v>-5.3129999999999997</v>
      </c>
      <c r="E41" s="8">
        <v>-5.4934119999999993</v>
      </c>
      <c r="F41" s="8">
        <v>-5.8003970000000002</v>
      </c>
      <c r="G41" s="8">
        <v>-6.1067799999999997</v>
      </c>
      <c r="H41" s="8">
        <v>-6.4142130000000002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</row>
    <row r="42" spans="2:44" x14ac:dyDescent="0.35">
      <c r="B42" s="4" t="s">
        <v>7</v>
      </c>
      <c r="C42" s="4" t="s">
        <v>2</v>
      </c>
      <c r="D42" s="8">
        <v>11.44455535761602</v>
      </c>
      <c r="E42" s="8">
        <v>6.8261550086851264</v>
      </c>
      <c r="F42" s="8">
        <v>12.285784895434199</v>
      </c>
      <c r="G42" s="8">
        <v>11.488135514555992</v>
      </c>
      <c r="H42" s="8">
        <v>12.40130945894237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</row>
    <row r="43" spans="2:44" x14ac:dyDescent="0.35">
      <c r="B43" s="4" t="s">
        <v>7</v>
      </c>
      <c r="C43" s="4" t="s">
        <v>4</v>
      </c>
      <c r="D43" s="6">
        <f>SUM(D41:D42)</f>
        <v>6.13155535761602</v>
      </c>
      <c r="E43" s="6">
        <f>SUM(E41:E42)*(1-0.0665)</f>
        <v>1.244115598607566</v>
      </c>
      <c r="F43" s="6">
        <f>SUM(F41:F42)*(1-0.0665)^2</f>
        <v>5.6515113119620342</v>
      </c>
      <c r="G43" s="6">
        <f>SUM(G41:G42)*(1-0.0665)^3</f>
        <v>4.3775856406630949</v>
      </c>
      <c r="H43" s="6">
        <f>SUM(H41:H42)*(1-0.0665)^4</f>
        <v>4.5464617778560266</v>
      </c>
      <c r="I43" s="6">
        <f t="shared" ref="I43:AP43" si="7">SUM(I41:I42)</f>
        <v>0</v>
      </c>
      <c r="J43" s="6">
        <f t="shared" si="7"/>
        <v>0</v>
      </c>
      <c r="K43" s="6">
        <f t="shared" si="7"/>
        <v>0</v>
      </c>
      <c r="L43" s="6">
        <f t="shared" si="7"/>
        <v>0</v>
      </c>
      <c r="M43" s="6">
        <f t="shared" si="7"/>
        <v>0</v>
      </c>
      <c r="N43" s="6">
        <f t="shared" si="7"/>
        <v>0</v>
      </c>
      <c r="O43" s="6">
        <f t="shared" si="7"/>
        <v>0</v>
      </c>
      <c r="P43" s="6">
        <f t="shared" si="7"/>
        <v>0</v>
      </c>
      <c r="Q43" s="6">
        <f t="shared" si="7"/>
        <v>0</v>
      </c>
      <c r="R43" s="6">
        <f t="shared" si="7"/>
        <v>0</v>
      </c>
      <c r="S43" s="6">
        <f t="shared" si="7"/>
        <v>0</v>
      </c>
      <c r="T43" s="6">
        <f t="shared" si="7"/>
        <v>0</v>
      </c>
      <c r="U43" s="6">
        <f t="shared" si="7"/>
        <v>0</v>
      </c>
      <c r="V43" s="6">
        <f t="shared" si="7"/>
        <v>0</v>
      </c>
      <c r="W43" s="6">
        <f t="shared" si="7"/>
        <v>0</v>
      </c>
      <c r="X43" s="6">
        <f t="shared" si="7"/>
        <v>0</v>
      </c>
      <c r="Y43" s="6">
        <f t="shared" si="7"/>
        <v>0</v>
      </c>
      <c r="Z43" s="6">
        <f t="shared" si="7"/>
        <v>0</v>
      </c>
      <c r="AA43" s="6">
        <f t="shared" si="7"/>
        <v>0</v>
      </c>
      <c r="AB43" s="6">
        <f t="shared" si="7"/>
        <v>0</v>
      </c>
      <c r="AC43" s="6">
        <f t="shared" si="7"/>
        <v>0</v>
      </c>
      <c r="AD43" s="6">
        <f t="shared" si="7"/>
        <v>0</v>
      </c>
      <c r="AE43" s="6">
        <f t="shared" si="7"/>
        <v>0</v>
      </c>
      <c r="AF43" s="6">
        <f t="shared" si="7"/>
        <v>0</v>
      </c>
      <c r="AG43" s="6">
        <f t="shared" si="7"/>
        <v>0</v>
      </c>
      <c r="AH43" s="6">
        <f t="shared" si="7"/>
        <v>0</v>
      </c>
      <c r="AI43" s="6">
        <f t="shared" si="7"/>
        <v>0</v>
      </c>
      <c r="AJ43" s="6">
        <f t="shared" si="7"/>
        <v>0</v>
      </c>
      <c r="AK43" s="6">
        <f t="shared" si="7"/>
        <v>0</v>
      </c>
      <c r="AL43" s="6">
        <f t="shared" si="7"/>
        <v>0</v>
      </c>
      <c r="AM43" s="6">
        <f t="shared" si="7"/>
        <v>0</v>
      </c>
      <c r="AN43" s="6">
        <f t="shared" si="7"/>
        <v>0</v>
      </c>
      <c r="AO43" s="6">
        <f t="shared" si="7"/>
        <v>0</v>
      </c>
      <c r="AP43" s="6">
        <f t="shared" si="7"/>
        <v>0</v>
      </c>
    </row>
    <row r="44" spans="2:44" x14ac:dyDescent="0.35">
      <c r="B44" s="3"/>
      <c r="C44" s="3"/>
    </row>
    <row r="45" spans="2:44" x14ac:dyDescent="0.35">
      <c r="B45" s="4" t="s">
        <v>7</v>
      </c>
      <c r="C45" s="4" t="s">
        <v>5</v>
      </c>
      <c r="D45" s="6">
        <f>D43</f>
        <v>6.13155535761602</v>
      </c>
      <c r="E45" s="6">
        <f>D45+E43</f>
        <v>7.375670956223586</v>
      </c>
      <c r="F45" s="6">
        <f t="shared" ref="F45:H45" si="8">E45+F43</f>
        <v>13.027182268185619</v>
      </c>
      <c r="G45" s="6">
        <f t="shared" si="8"/>
        <v>17.404767908848715</v>
      </c>
      <c r="H45" s="6">
        <f t="shared" si="8"/>
        <v>21.951229686704743</v>
      </c>
      <c r="I45" s="6">
        <f>H45</f>
        <v>21.951229686704743</v>
      </c>
      <c r="J45" s="6">
        <f t="shared" ref="J45:AP45" si="9">I45</f>
        <v>21.951229686704743</v>
      </c>
      <c r="K45" s="6">
        <f t="shared" si="9"/>
        <v>21.951229686704743</v>
      </c>
      <c r="L45" s="6">
        <f t="shared" si="9"/>
        <v>21.951229686704743</v>
      </c>
      <c r="M45" s="6">
        <f t="shared" si="9"/>
        <v>21.951229686704743</v>
      </c>
      <c r="N45" s="6">
        <f t="shared" si="9"/>
        <v>21.951229686704743</v>
      </c>
      <c r="O45" s="6">
        <f t="shared" si="9"/>
        <v>21.951229686704743</v>
      </c>
      <c r="P45" s="6">
        <f t="shared" si="9"/>
        <v>21.951229686704743</v>
      </c>
      <c r="Q45" s="6">
        <f t="shared" si="9"/>
        <v>21.951229686704743</v>
      </c>
      <c r="R45" s="6">
        <f t="shared" si="9"/>
        <v>21.951229686704743</v>
      </c>
      <c r="S45" s="6">
        <f t="shared" si="9"/>
        <v>21.951229686704743</v>
      </c>
      <c r="T45" s="6">
        <f t="shared" si="9"/>
        <v>21.951229686704743</v>
      </c>
      <c r="U45" s="6">
        <f t="shared" si="9"/>
        <v>21.951229686704743</v>
      </c>
      <c r="V45" s="6">
        <f t="shared" si="9"/>
        <v>21.951229686704743</v>
      </c>
      <c r="W45" s="6">
        <f t="shared" si="9"/>
        <v>21.951229686704743</v>
      </c>
      <c r="X45" s="6">
        <f t="shared" si="9"/>
        <v>21.951229686704743</v>
      </c>
      <c r="Y45" s="6">
        <f t="shared" si="9"/>
        <v>21.951229686704743</v>
      </c>
      <c r="Z45" s="6">
        <f t="shared" si="9"/>
        <v>21.951229686704743</v>
      </c>
      <c r="AA45" s="6">
        <f t="shared" si="9"/>
        <v>21.951229686704743</v>
      </c>
      <c r="AB45" s="6">
        <f t="shared" si="9"/>
        <v>21.951229686704743</v>
      </c>
      <c r="AC45" s="6">
        <f t="shared" si="9"/>
        <v>21.951229686704743</v>
      </c>
      <c r="AD45" s="6">
        <f t="shared" si="9"/>
        <v>21.951229686704743</v>
      </c>
      <c r="AE45" s="6">
        <f t="shared" si="9"/>
        <v>21.951229686704743</v>
      </c>
      <c r="AF45" s="6">
        <f t="shared" si="9"/>
        <v>21.951229686704743</v>
      </c>
      <c r="AG45" s="6">
        <f t="shared" si="9"/>
        <v>21.951229686704743</v>
      </c>
      <c r="AH45" s="6">
        <f t="shared" si="9"/>
        <v>21.951229686704743</v>
      </c>
      <c r="AI45" s="6">
        <f t="shared" si="9"/>
        <v>21.951229686704743</v>
      </c>
      <c r="AJ45" s="6">
        <f t="shared" si="9"/>
        <v>21.951229686704743</v>
      </c>
      <c r="AK45" s="6">
        <f t="shared" si="9"/>
        <v>21.951229686704743</v>
      </c>
      <c r="AL45" s="6">
        <f t="shared" si="9"/>
        <v>21.951229686704743</v>
      </c>
      <c r="AM45" s="6">
        <f t="shared" si="9"/>
        <v>21.951229686704743</v>
      </c>
      <c r="AN45" s="6">
        <f t="shared" si="9"/>
        <v>21.951229686704743</v>
      </c>
      <c r="AO45" s="6">
        <f t="shared" si="9"/>
        <v>21.951229686704743</v>
      </c>
      <c r="AP45" s="6">
        <f t="shared" si="9"/>
        <v>21.951229686704743</v>
      </c>
    </row>
    <row r="46" spans="2:44" x14ac:dyDescent="0.35">
      <c r="E46" s="6"/>
    </row>
    <row r="47" spans="2:44" x14ac:dyDescent="0.35">
      <c r="D47" s="11"/>
      <c r="E47" s="11"/>
      <c r="F47" s="6"/>
      <c r="G47" s="6"/>
    </row>
    <row r="48" spans="2:44" x14ac:dyDescent="0.35">
      <c r="D48" s="11"/>
      <c r="E48" s="11"/>
      <c r="F48" s="11"/>
      <c r="G48" s="11"/>
      <c r="H48" s="11"/>
    </row>
    <row r="49" spans="4:4" x14ac:dyDescent="0.35">
      <c r="D49" s="1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02C5B-C2B8-4004-87F2-617AB39D3A7A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33B95B-889D-4BA0-9EE1-B36BEBDA864C}"/>
</file>

<file path=customXml/itemProps2.xml><?xml version="1.0" encoding="utf-8"?>
<ds:datastoreItem xmlns:ds="http://schemas.openxmlformats.org/officeDocument/2006/customXml" ds:itemID="{83713ACA-A3EB-497A-AD8C-42EA6249551A}"/>
</file>

<file path=customXml/itemProps3.xml><?xml version="1.0" encoding="utf-8"?>
<ds:datastoreItem xmlns:ds="http://schemas.openxmlformats.org/officeDocument/2006/customXml" ds:itemID="{A35EE2EE-6D2F-4D03-A8D3-B6CC80C6C663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Portfolio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2026-05-27T17:23:50Z</dcterms:created>
  <dcterms:modified xsi:type="dcterms:W3CDTF">2026-05-27T17:23:59Z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0x0101005AC2315D2C6BBB4F891B1BA8CE0B4752</vt:lpwstr>
  </property>
</Properties>
</file>